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 filterPrivacy="1" defaultThemeVersion="124226"/>
  <xr:revisionPtr revIDLastSave="0" documentId="13_ncr:1_{28C4E69D-081A-492F-838D-E9FEA44F5541}" xr6:coauthVersionLast="47" xr6:coauthVersionMax="47" xr10:uidLastSave="{00000000-0000-0000-0000-000000000000}"/>
  <bookViews>
    <workbookView xWindow="-28920" yWindow="9105" windowWidth="23280" windowHeight="12480" xr2:uid="{00000000-000D-0000-FFFF-FFFF00000000}"/>
  </bookViews>
  <sheets>
    <sheet name="26OCC09LR DQ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15" i="1" l="1"/>
  <c r="F51" i="1"/>
  <c r="F50" i="1"/>
  <c r="F45" i="1"/>
  <c r="F46" i="1"/>
  <c r="F47" i="1"/>
  <c r="F48" i="1"/>
  <c r="F44" i="1"/>
  <c r="F35" i="1"/>
  <c r="F36" i="1"/>
  <c r="F37" i="1"/>
  <c r="F38" i="1"/>
  <c r="F39" i="1"/>
  <c r="F40" i="1"/>
  <c r="F41" i="1"/>
  <c r="F42" i="1"/>
  <c r="F34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18" i="1"/>
  <c r="F9" i="1"/>
  <c r="F11" i="1"/>
  <c r="F13" i="1"/>
  <c r="F7" i="1"/>
  <c r="F52" i="1" l="1"/>
</calcChain>
</file>

<file path=xl/sharedStrings.xml><?xml version="1.0" encoding="utf-8"?>
<sst xmlns="http://schemas.openxmlformats.org/spreadsheetml/2006/main" count="95" uniqueCount="60">
  <si>
    <t>Table basse</t>
  </si>
  <si>
    <t>Bouilloire</t>
  </si>
  <si>
    <t>Fauteuil</t>
  </si>
  <si>
    <t>m²</t>
  </si>
  <si>
    <t>unité</t>
  </si>
  <si>
    <t>Table haute (mange debout)</t>
  </si>
  <si>
    <t>Chaise haute (mange debout)</t>
  </si>
  <si>
    <t>Tabouret haut (tabouret de bar)</t>
  </si>
  <si>
    <t>Banquette (canapé)</t>
  </si>
  <si>
    <t>Rail de 3 spots (basse consommation)</t>
  </si>
  <si>
    <t>Ecran vidéo 55 pouces</t>
  </si>
  <si>
    <t>Ecran vidéo 75 pouces</t>
  </si>
  <si>
    <t>Ecran vidéo  46 pouces</t>
  </si>
  <si>
    <t xml:space="preserve">Présentoir à documents </t>
  </si>
  <si>
    <t>Rail de 4 spots (basse consommation)</t>
  </si>
  <si>
    <t>Décoration plante haute type ficus</t>
  </si>
  <si>
    <t>1 spots (basse consommation)</t>
  </si>
  <si>
    <t xml:space="preserve">Rail de 2 spots (basse consommation </t>
  </si>
  <si>
    <t>Montant € HT</t>
  </si>
  <si>
    <t>Unité</t>
  </si>
  <si>
    <t>Chaise hauteur standard</t>
  </si>
  <si>
    <t>Table ronde hauteur standard</t>
  </si>
  <si>
    <t>Banque d'accueil</t>
  </si>
  <si>
    <t xml:space="preserve">unité </t>
  </si>
  <si>
    <t xml:space="preserve">Porte manteaux sur pied </t>
  </si>
  <si>
    <t>Poubelle petite dimension</t>
  </si>
  <si>
    <t xml:space="preserve">Machine à café à dosettes (type Nespresso) préciser </t>
  </si>
  <si>
    <t>Mise à disposition de personnel</t>
  </si>
  <si>
    <t>Astreinte: intervention sous délai maximum de 2 heures</t>
  </si>
  <si>
    <t>intervention</t>
  </si>
  <si>
    <t xml:space="preserve">Mobilier </t>
  </si>
  <si>
    <t>Vitrine basse</t>
  </si>
  <si>
    <t>Vitrine haute</t>
  </si>
  <si>
    <t>Etagère basse</t>
  </si>
  <si>
    <t>Etagère haute</t>
  </si>
  <si>
    <t>Aménagement stands</t>
  </si>
  <si>
    <t>Décoration à poser sur banque d'accueil type orchidée</t>
  </si>
  <si>
    <t>Montant total estimatif en € HT (somme colonne F):</t>
  </si>
  <si>
    <r>
      <t xml:space="preserve">Accesoires et équipements </t>
    </r>
    <r>
      <rPr>
        <sz val="11"/>
        <rFont val="Abadi"/>
        <family val="2"/>
      </rPr>
      <t>(tous les consommables sont fournis avec les supports pour toute la durée du Salon)</t>
    </r>
  </si>
  <si>
    <t>forfait</t>
  </si>
  <si>
    <t>PARTIE 2 :  Mobilier Accessoires Equipements</t>
  </si>
  <si>
    <t>Qté DQE</t>
  </si>
  <si>
    <t>Montant total en € HT</t>
  </si>
  <si>
    <t>Montant unitaire en € HT</t>
  </si>
  <si>
    <t xml:space="preserve">*Document sans valeur contractuelle, servant uniquement à l'analyse financière des offres </t>
  </si>
  <si>
    <t>Appareils électroménagers</t>
  </si>
  <si>
    <t>Réfrigérateur petite capacité (combien de Litres table top ou équivalent)</t>
  </si>
  <si>
    <t>Conception et aménagement des stands exposants  au m² dont livraison + montage ET  démontage + enlèvement sur salon des différents articles du stand (inclus stockage, mise en état, transport.) (cf art 2 du CCTP)</t>
  </si>
  <si>
    <t xml:space="preserve">Aménagement zone de stations de travail et mutualisation </t>
  </si>
  <si>
    <t>Conception et aménagement de la zone de stations de travail  &amp; mutualisation au m²  (cf art 2.2.2 du CCTP)</t>
  </si>
  <si>
    <t>Impression et pose de signalétique</t>
  </si>
  <si>
    <t>Une signalétique haute élinguée avec impression recto verso sur chacun des îlots et une signalétique latérale par stand afin de rendre les espaces visibles et identifiables  (cf art 4  CCTP)</t>
  </si>
  <si>
    <r>
      <t xml:space="preserve">PARTIE 1 : Stands exposants et zones de travail
 </t>
    </r>
    <r>
      <rPr>
        <b/>
        <sz val="14"/>
        <color rgb="FFFF0000"/>
        <rFont val="Abadi"/>
        <family val="2"/>
      </rPr>
      <t>Montant maximum 380 € HT / m²</t>
    </r>
  </si>
  <si>
    <t>Astreinte complémentaire : intervention sous délai maximum de 2 heures</t>
  </si>
  <si>
    <t>Multiprise</t>
  </si>
  <si>
    <t>Astreinte technique les journées de 14 au 20  juin 2027 (cf art 5 du CCTP)</t>
  </si>
  <si>
    <t>Détail quantitatif estimatif* (DQE)</t>
  </si>
  <si>
    <t>journée</t>
  </si>
  <si>
    <t xml:space="preserve">Astreinte technique </t>
  </si>
  <si>
    <t>Prestations d'hébergement de l'Espace d'exposition faisant partie du pavillon Occitanie pour le 56ème Salon International de l’Aéronautique et de l’Espace Paris – Le Bourget, du 14 au 20 juin 2027
26OCC09LR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</si>
</sst>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0#&quot; &quot;##&quot; &quot;##&quot; &quot;##&quot; &quot;##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Abadi"/>
      <family val="2"/>
    </font>
    <font>
      <sz val="11"/>
      <color theme="0"/>
      <name val="Abadi"/>
      <family val="2"/>
    </font>
    <font>
      <sz val="8"/>
      <name val="Calibri"/>
      <family val="2"/>
      <scheme val="minor"/>
    </font>
    <font>
      <b/>
      <sz val="16"/>
      <name val="Abadi"/>
      <family val="2"/>
    </font>
    <font>
      <b/>
      <sz val="14"/>
      <name val="Abadi"/>
      <family val="2"/>
    </font>
    <font>
      <b/>
      <sz val="11"/>
      <name val="Abadi"/>
      <family val="2"/>
    </font>
    <font>
      <sz val="12"/>
      <name val="Abadi"/>
      <family val="2"/>
    </font>
    <font>
      <b/>
      <sz val="14"/>
      <color theme="0"/>
      <name val="Abadi"/>
      <family val="2"/>
    </font>
    <font>
      <sz val="11"/>
      <color theme="1"/>
      <name val="Abadi"/>
      <family val="2"/>
    </font>
    <font>
      <b/>
      <sz val="16"/>
      <color rgb="FF000000"/>
      <name val="Abadi"/>
      <family val="2"/>
    </font>
    <font>
      <i/>
      <sz val="9"/>
      <color rgb="FF000000"/>
      <name val="Abadi"/>
      <family val="2"/>
    </font>
    <font>
      <sz val="12"/>
      <color rgb="FF000000"/>
      <name val="Abadi"/>
      <family val="2"/>
    </font>
    <font>
      <b/>
      <sz val="16"/>
      <color rgb="FF002060"/>
      <name val="Abadi"/>
      <family val="2"/>
    </font>
    <font>
      <b/>
      <sz val="12"/>
      <name val="Abadi"/>
      <family val="2"/>
    </font>
    <font>
      <b/>
      <i/>
      <sz val="12"/>
      <color rgb="FF000000"/>
      <name val="Abadi"/>
      <family val="2"/>
    </font>
    <font>
      <b/>
      <sz val="14"/>
      <color rgb="FFFF0000"/>
      <name val="Abadi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</fills>
  <borders count="24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76">
    <xf numFmtId="0" fontId="0" fillId="0" borderId="0" xfId="0"/>
    <xf numFmtId="0" fontId="2" fillId="0" borderId="0" xfId="0" applyFont="1"/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164" fontId="2" fillId="0" borderId="0" xfId="0" applyNumberFormat="1" applyFont="1" applyAlignment="1">
      <alignment vertical="center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6" fillId="4" borderId="9" xfId="0" applyFont="1" applyFill="1" applyBorder="1" applyAlignment="1">
      <alignment horizontal="center" vertical="center"/>
    </xf>
    <xf numFmtId="0" fontId="2" fillId="0" borderId="11" xfId="1" applyNumberFormat="1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 wrapText="1"/>
    </xf>
    <xf numFmtId="0" fontId="2" fillId="0" borderId="11" xfId="1" applyNumberFormat="1" applyFont="1" applyFill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3" fillId="0" borderId="0" xfId="0" applyFont="1" applyAlignment="1">
      <alignment horizontal="center"/>
    </xf>
    <xf numFmtId="0" fontId="10" fillId="0" borderId="0" xfId="0" applyFont="1" applyAlignment="1">
      <alignment vertical="center"/>
    </xf>
    <xf numFmtId="0" fontId="2" fillId="0" borderId="3" xfId="0" applyFont="1" applyBorder="1" applyAlignment="1">
      <alignment horizontal="left" vertical="center" wrapText="1"/>
    </xf>
    <xf numFmtId="0" fontId="2" fillId="3" borderId="2" xfId="0" applyFont="1" applyFill="1" applyBorder="1" applyAlignment="1">
      <alignment horizontal="center" wrapText="1"/>
    </xf>
    <xf numFmtId="0" fontId="2" fillId="0" borderId="11" xfId="0" applyFont="1" applyBorder="1" applyAlignment="1">
      <alignment horizontal="center" vertical="center"/>
    </xf>
    <xf numFmtId="0" fontId="2" fillId="0" borderId="6" xfId="0" applyFont="1" applyBorder="1" applyAlignment="1">
      <alignment horizontal="left" vertical="center" wrapText="1"/>
    </xf>
    <xf numFmtId="0" fontId="2" fillId="3" borderId="7" xfId="0" applyFont="1" applyFill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2" fillId="0" borderId="2" xfId="0" applyFont="1" applyBorder="1" applyAlignment="1">
      <alignment horizontal="center" vertical="center" wrapText="1"/>
    </xf>
    <xf numFmtId="0" fontId="7" fillId="2" borderId="3" xfId="0" applyFont="1" applyFill="1" applyBorder="1" applyAlignment="1">
      <alignment vertical="center" wrapText="1"/>
    </xf>
    <xf numFmtId="0" fontId="7" fillId="2" borderId="2" xfId="0" applyFont="1" applyFill="1" applyBorder="1" applyAlignment="1">
      <alignment vertical="center" wrapText="1"/>
    </xf>
    <xf numFmtId="0" fontId="7" fillId="2" borderId="11" xfId="0" applyFont="1" applyFill="1" applyBorder="1" applyAlignment="1">
      <alignment vertical="center" wrapText="1"/>
    </xf>
    <xf numFmtId="0" fontId="12" fillId="0" borderId="0" xfId="0" applyFont="1" applyAlignment="1">
      <alignment vertical="center" wrapText="1"/>
    </xf>
    <xf numFmtId="0" fontId="6" fillId="4" borderId="8" xfId="0" applyFont="1" applyFill="1" applyBorder="1" applyAlignment="1">
      <alignment horizontal="center" vertical="center" wrapText="1"/>
    </xf>
    <xf numFmtId="44" fontId="2" fillId="0" borderId="2" xfId="1" applyFont="1" applyBorder="1" applyAlignment="1">
      <alignment vertical="center"/>
    </xf>
    <xf numFmtId="0" fontId="15" fillId="4" borderId="10" xfId="0" applyFont="1" applyFill="1" applyBorder="1" applyAlignment="1">
      <alignment horizontal="center" vertical="center"/>
    </xf>
    <xf numFmtId="0" fontId="7" fillId="0" borderId="11" xfId="0" applyFont="1" applyBorder="1" applyAlignment="1">
      <alignment horizontal="left" vertical="center" wrapText="1"/>
    </xf>
    <xf numFmtId="44" fontId="2" fillId="0" borderId="11" xfId="1" applyFont="1" applyBorder="1" applyAlignment="1">
      <alignment vertical="center"/>
    </xf>
    <xf numFmtId="0" fontId="9" fillId="0" borderId="11" xfId="0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44" fontId="2" fillId="0" borderId="0" xfId="1" applyFont="1"/>
    <xf numFmtId="44" fontId="5" fillId="0" borderId="0" xfId="1" applyFont="1" applyAlignment="1">
      <alignment horizontal="center" vertical="center" wrapText="1"/>
    </xf>
    <xf numFmtId="44" fontId="15" fillId="4" borderId="2" xfId="1" applyFont="1" applyFill="1" applyBorder="1" applyAlignment="1">
      <alignment horizontal="center" vertical="center"/>
    </xf>
    <xf numFmtId="44" fontId="3" fillId="0" borderId="2" xfId="1" applyFont="1" applyBorder="1" applyAlignment="1">
      <alignment vertical="center"/>
    </xf>
    <xf numFmtId="44" fontId="12" fillId="0" borderId="0" xfId="1" applyFont="1" applyAlignment="1">
      <alignment vertical="center" wrapText="1"/>
    </xf>
    <xf numFmtId="44" fontId="10" fillId="0" borderId="0" xfId="1" applyFont="1" applyAlignment="1">
      <alignment vertical="center"/>
    </xf>
    <xf numFmtId="0" fontId="7" fillId="3" borderId="11" xfId="0" applyFont="1" applyFill="1" applyBorder="1" applyAlignment="1">
      <alignment vertical="center" wrapText="1"/>
    </xf>
    <xf numFmtId="0" fontId="2" fillId="0" borderId="2" xfId="0" applyFont="1" applyBorder="1"/>
    <xf numFmtId="44" fontId="2" fillId="0" borderId="2" xfId="1" applyFont="1" applyBorder="1"/>
    <xf numFmtId="44" fontId="2" fillId="0" borderId="14" xfId="1" applyFont="1" applyBorder="1"/>
    <xf numFmtId="0" fontId="16" fillId="0" borderId="0" xfId="0" applyFont="1" applyAlignment="1">
      <alignment vertical="center" wrapText="1"/>
    </xf>
    <xf numFmtId="44" fontId="2" fillId="0" borderId="2" xfId="1" applyFont="1" applyBorder="1" applyAlignment="1">
      <alignment horizontal="left" vertical="center" wrapText="1"/>
    </xf>
    <xf numFmtId="44" fontId="2" fillId="2" borderId="2" xfId="1" applyFont="1" applyFill="1" applyBorder="1" applyAlignment="1">
      <alignment horizontal="left" vertical="center" wrapText="1"/>
    </xf>
    <xf numFmtId="44" fontId="8" fillId="4" borderId="2" xfId="1" applyFont="1" applyFill="1" applyBorder="1" applyAlignment="1">
      <alignment horizontal="center" vertical="center"/>
    </xf>
    <xf numFmtId="44" fontId="2" fillId="2" borderId="2" xfId="1" applyFont="1" applyFill="1" applyBorder="1" applyAlignment="1">
      <alignment vertical="center" wrapText="1"/>
    </xf>
    <xf numFmtId="44" fontId="2" fillId="3" borderId="2" xfId="1" applyFont="1" applyFill="1" applyBorder="1" applyAlignment="1">
      <alignment vertical="center" wrapText="1"/>
    </xf>
    <xf numFmtId="44" fontId="7" fillId="2" borderId="12" xfId="0" applyNumberFormat="1" applyFont="1" applyFill="1" applyBorder="1" applyAlignment="1">
      <alignment horizontal="center" vertical="center"/>
    </xf>
    <xf numFmtId="0" fontId="9" fillId="0" borderId="17" xfId="0" applyFont="1" applyBorder="1" applyAlignment="1">
      <alignment horizontal="center" vertical="center"/>
    </xf>
    <xf numFmtId="44" fontId="2" fillId="2" borderId="19" xfId="1" applyFont="1" applyFill="1" applyBorder="1" applyAlignment="1">
      <alignment horizontal="left" vertical="center" wrapText="1"/>
    </xf>
    <xf numFmtId="44" fontId="8" fillId="0" borderId="2" xfId="1" applyFont="1" applyFill="1" applyBorder="1" applyAlignment="1">
      <alignment horizontal="center" vertical="center" wrapText="1"/>
    </xf>
    <xf numFmtId="0" fontId="8" fillId="0" borderId="2" xfId="0" applyFont="1" applyBorder="1" applyAlignment="1">
      <alignment vertical="center" wrapText="1"/>
    </xf>
    <xf numFmtId="0" fontId="6" fillId="4" borderId="20" xfId="0" applyFont="1" applyFill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2" xfId="0" applyFont="1" applyBorder="1" applyAlignment="1">
      <alignment vertical="center"/>
    </xf>
    <xf numFmtId="0" fontId="8" fillId="0" borderId="2" xfId="0" applyFont="1" applyBorder="1" applyAlignment="1">
      <alignment horizontal="center" vertical="center" wrapText="1"/>
    </xf>
    <xf numFmtId="0" fontId="11" fillId="2" borderId="15" xfId="0" applyFont="1" applyFill="1" applyBorder="1" applyAlignment="1">
      <alignment horizontal="center" vertical="center" wrapText="1"/>
    </xf>
    <xf numFmtId="0" fontId="11" fillId="2" borderId="13" xfId="0" applyFont="1" applyFill="1" applyBorder="1" applyAlignment="1">
      <alignment horizontal="center" vertical="center" wrapText="1"/>
    </xf>
    <xf numFmtId="0" fontId="11" fillId="2" borderId="16" xfId="0" applyFont="1" applyFill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2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7" fillId="2" borderId="21" xfId="0" applyFont="1" applyFill="1" applyBorder="1" applyAlignment="1">
      <alignment horizontal="left" vertical="center" wrapText="1"/>
    </xf>
    <xf numFmtId="0" fontId="7" fillId="2" borderId="22" xfId="0" applyFont="1" applyFill="1" applyBorder="1" applyAlignment="1">
      <alignment horizontal="left" vertical="center" wrapText="1"/>
    </xf>
    <xf numFmtId="0" fontId="7" fillId="2" borderId="23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vertical="center"/>
    </xf>
    <xf numFmtId="0" fontId="10" fillId="0" borderId="18" xfId="0" applyFont="1" applyBorder="1" applyAlignment="1">
      <alignment vertical="center"/>
    </xf>
  </cellXfs>
  <cellStyles count="2">
    <cellStyle name="Monétaire" xfId="1" builtinId="4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I54"/>
  <sheetViews>
    <sheetView tabSelected="1" zoomScale="95" zoomScaleNormal="100" workbookViewId="0">
      <selection activeCell="B11" sqref="B11"/>
    </sheetView>
  </sheetViews>
  <sheetFormatPr baseColWidth="10" defaultColWidth="11.42578125" defaultRowHeight="15" x14ac:dyDescent="0.25"/>
  <cols>
    <col min="1" max="1" width="11.42578125" style="1"/>
    <col min="2" max="2" width="78" style="1" customWidth="1"/>
    <col min="3" max="3" width="15.85546875" style="6" customWidth="1"/>
    <col min="4" max="4" width="27.85546875" style="1" customWidth="1"/>
    <col min="5" max="5" width="30.5703125" style="1" customWidth="1"/>
    <col min="6" max="6" width="27.85546875" style="34" customWidth="1"/>
    <col min="7" max="7" width="37.42578125" style="1" customWidth="1"/>
    <col min="8" max="8" width="19.28515625" style="1" customWidth="1"/>
    <col min="9" max="9" width="13.85546875" style="1" customWidth="1"/>
    <col min="10" max="10" width="31" style="1" bestFit="1" customWidth="1"/>
    <col min="11" max="16384" width="11.42578125" style="1"/>
  </cols>
  <sheetData>
    <row r="1" spans="2:6" ht="14.45" customHeight="1" thickBot="1" x14ac:dyDescent="0.3"/>
    <row r="2" spans="2:6" ht="90" customHeight="1" thickBot="1" x14ac:dyDescent="0.3">
      <c r="B2" s="65" t="s">
        <v>59</v>
      </c>
      <c r="C2" s="66"/>
      <c r="D2" s="66"/>
      <c r="E2" s="66"/>
      <c r="F2" s="67"/>
    </row>
    <row r="3" spans="2:6" ht="47.45" customHeight="1" thickBot="1" x14ac:dyDescent="0.3">
      <c r="B3" s="62" t="s">
        <v>56</v>
      </c>
      <c r="C3" s="63"/>
      <c r="D3" s="63"/>
      <c r="E3" s="63"/>
      <c r="F3" s="64"/>
    </row>
    <row r="4" spans="2:6" ht="21.6" customHeight="1" thickBot="1" x14ac:dyDescent="0.3">
      <c r="B4" s="7"/>
      <c r="C4" s="7"/>
      <c r="D4" s="7"/>
      <c r="E4" s="7"/>
      <c r="F4" s="35"/>
    </row>
    <row r="5" spans="2:6" s="2" customFormat="1" ht="42" customHeight="1" x14ac:dyDescent="0.25">
      <c r="B5" s="26" t="s">
        <v>52</v>
      </c>
      <c r="C5" s="8" t="s">
        <v>19</v>
      </c>
      <c r="D5" s="8" t="s">
        <v>41</v>
      </c>
      <c r="E5" s="28" t="s">
        <v>43</v>
      </c>
      <c r="F5" s="36" t="s">
        <v>42</v>
      </c>
    </row>
    <row r="6" spans="2:6" s="2" customFormat="1" x14ac:dyDescent="0.25">
      <c r="B6" s="68" t="s">
        <v>27</v>
      </c>
      <c r="C6" s="69"/>
      <c r="D6" s="69"/>
      <c r="E6" s="70"/>
      <c r="F6" s="37"/>
    </row>
    <row r="7" spans="2:6" s="3" customFormat="1" ht="18.75" customHeight="1" x14ac:dyDescent="0.25">
      <c r="B7" s="15" t="s">
        <v>55</v>
      </c>
      <c r="C7" s="53" t="s">
        <v>39</v>
      </c>
      <c r="D7" s="21">
        <v>1</v>
      </c>
      <c r="E7" s="29"/>
      <c r="F7" s="45">
        <f>D7*E7</f>
        <v>0</v>
      </c>
    </row>
    <row r="8" spans="2:6" s="3" customFormat="1" ht="18.75" customHeight="1" x14ac:dyDescent="0.25">
      <c r="B8" s="15" t="s">
        <v>28</v>
      </c>
      <c r="C8" s="53" t="s">
        <v>29</v>
      </c>
      <c r="D8" s="56">
        <v>4</v>
      </c>
      <c r="E8" s="29"/>
      <c r="F8" s="45"/>
    </row>
    <row r="9" spans="2:6" s="3" customFormat="1" ht="15.75" x14ac:dyDescent="0.25">
      <c r="B9" s="15" t="s">
        <v>53</v>
      </c>
      <c r="C9" s="53" t="s">
        <v>29</v>
      </c>
      <c r="D9" s="56">
        <v>1</v>
      </c>
      <c r="E9" s="57"/>
      <c r="F9" s="45">
        <f t="shared" ref="F9:F15" si="0">D9*E9</f>
        <v>0</v>
      </c>
    </row>
    <row r="10" spans="2:6" s="3" customFormat="1" x14ac:dyDescent="0.25">
      <c r="B10" s="71" t="s">
        <v>35</v>
      </c>
      <c r="C10" s="72"/>
      <c r="D10" s="72"/>
      <c r="E10" s="73"/>
      <c r="F10" s="46"/>
    </row>
    <row r="11" spans="2:6" s="3" customFormat="1" ht="47.25" x14ac:dyDescent="0.25">
      <c r="B11" s="54" t="s">
        <v>47</v>
      </c>
      <c r="C11" s="53" t="s">
        <v>3</v>
      </c>
      <c r="D11" s="21">
        <v>500</v>
      </c>
      <c r="E11" s="30"/>
      <c r="F11" s="45">
        <f t="shared" si="0"/>
        <v>0</v>
      </c>
    </row>
    <row r="12" spans="2:6" s="3" customFormat="1" ht="15" customHeight="1" x14ac:dyDescent="0.25">
      <c r="B12" s="68" t="s">
        <v>48</v>
      </c>
      <c r="C12" s="69"/>
      <c r="D12" s="69"/>
      <c r="E12" s="70"/>
      <c r="F12" s="46"/>
    </row>
    <row r="13" spans="2:6" s="3" customFormat="1" ht="31.5" x14ac:dyDescent="0.25">
      <c r="B13" s="54" t="s">
        <v>49</v>
      </c>
      <c r="C13" s="58" t="s">
        <v>3</v>
      </c>
      <c r="D13" s="21">
        <v>80</v>
      </c>
      <c r="E13" s="31"/>
      <c r="F13" s="45">
        <f t="shared" si="0"/>
        <v>0</v>
      </c>
    </row>
    <row r="14" spans="2:6" s="3" customFormat="1" x14ac:dyDescent="0.25">
      <c r="B14" s="74" t="s">
        <v>50</v>
      </c>
      <c r="C14" s="75"/>
      <c r="D14" s="75"/>
      <c r="E14" s="75"/>
      <c r="F14" s="52"/>
    </row>
    <row r="15" spans="2:6" s="3" customFormat="1" ht="59.45" customHeight="1" thickBot="1" x14ac:dyDescent="0.3">
      <c r="B15" s="54" t="s">
        <v>51</v>
      </c>
      <c r="C15" s="53" t="s">
        <v>39</v>
      </c>
      <c r="D15" s="21">
        <v>1</v>
      </c>
      <c r="E15" s="51"/>
      <c r="F15" s="45">
        <f t="shared" si="0"/>
        <v>0</v>
      </c>
    </row>
    <row r="16" spans="2:6" s="2" customFormat="1" ht="20.25" x14ac:dyDescent="0.25">
      <c r="B16" s="55" t="s">
        <v>40</v>
      </c>
      <c r="C16" s="8" t="s">
        <v>19</v>
      </c>
      <c r="D16" s="8" t="s">
        <v>41</v>
      </c>
      <c r="E16" s="28" t="s">
        <v>18</v>
      </c>
      <c r="F16" s="47"/>
    </row>
    <row r="17" spans="2:6" s="2" customFormat="1" ht="13.9" customHeight="1" x14ac:dyDescent="0.25">
      <c r="B17" s="22" t="s">
        <v>30</v>
      </c>
      <c r="C17" s="23"/>
      <c r="D17" s="23"/>
      <c r="E17" s="24"/>
      <c r="F17" s="48"/>
    </row>
    <row r="18" spans="2:6" s="3" customFormat="1" x14ac:dyDescent="0.25">
      <c r="B18" s="15" t="s">
        <v>5</v>
      </c>
      <c r="C18" s="20" t="s">
        <v>4</v>
      </c>
      <c r="D18" s="9">
        <v>35</v>
      </c>
      <c r="E18" s="40"/>
      <c r="F18" s="49">
        <f>D18*E18</f>
        <v>0</v>
      </c>
    </row>
    <row r="19" spans="2:6" s="3" customFormat="1" x14ac:dyDescent="0.25">
      <c r="B19" s="15" t="s">
        <v>6</v>
      </c>
      <c r="C19" s="20" t="s">
        <v>4</v>
      </c>
      <c r="D19" s="9">
        <v>105</v>
      </c>
      <c r="E19" s="9"/>
      <c r="F19" s="49">
        <f t="shared" ref="F19:F32" si="1">D19*E19</f>
        <v>0</v>
      </c>
    </row>
    <row r="20" spans="2:6" s="3" customFormat="1" x14ac:dyDescent="0.25">
      <c r="B20" s="15" t="s">
        <v>7</v>
      </c>
      <c r="C20" s="20" t="s">
        <v>4</v>
      </c>
      <c r="D20" s="9">
        <v>30</v>
      </c>
      <c r="E20" s="9"/>
      <c r="F20" s="49">
        <f t="shared" si="1"/>
        <v>0</v>
      </c>
    </row>
    <row r="21" spans="2:6" s="3" customFormat="1" x14ac:dyDescent="0.25">
      <c r="B21" s="15" t="s">
        <v>0</v>
      </c>
      <c r="C21" s="20" t="s">
        <v>4</v>
      </c>
      <c r="D21" s="9">
        <v>35</v>
      </c>
      <c r="E21" s="9"/>
      <c r="F21" s="49">
        <f t="shared" si="1"/>
        <v>0</v>
      </c>
    </row>
    <row r="22" spans="2:6" s="3" customFormat="1" x14ac:dyDescent="0.25">
      <c r="B22" s="15" t="s">
        <v>8</v>
      </c>
      <c r="C22" s="20" t="s">
        <v>4</v>
      </c>
      <c r="D22" s="9">
        <v>5</v>
      </c>
      <c r="E22" s="9"/>
      <c r="F22" s="49">
        <f t="shared" si="1"/>
        <v>0</v>
      </c>
    </row>
    <row r="23" spans="2:6" s="3" customFormat="1" x14ac:dyDescent="0.25">
      <c r="B23" s="15" t="s">
        <v>2</v>
      </c>
      <c r="C23" s="20" t="s">
        <v>4</v>
      </c>
      <c r="D23" s="9">
        <v>10</v>
      </c>
      <c r="E23" s="9"/>
      <c r="F23" s="49">
        <f t="shared" si="1"/>
        <v>0</v>
      </c>
    </row>
    <row r="24" spans="2:6" s="3" customFormat="1" x14ac:dyDescent="0.25">
      <c r="B24" s="15" t="s">
        <v>22</v>
      </c>
      <c r="C24" s="20" t="s">
        <v>23</v>
      </c>
      <c r="D24" s="9">
        <v>35</v>
      </c>
      <c r="E24" s="9"/>
      <c r="F24" s="49">
        <f t="shared" si="1"/>
        <v>0</v>
      </c>
    </row>
    <row r="25" spans="2:6" s="3" customFormat="1" x14ac:dyDescent="0.25">
      <c r="B25" s="15" t="s">
        <v>20</v>
      </c>
      <c r="C25" s="20" t="s">
        <v>4</v>
      </c>
      <c r="D25" s="9">
        <v>105</v>
      </c>
      <c r="E25" s="9"/>
      <c r="F25" s="49">
        <f t="shared" si="1"/>
        <v>0</v>
      </c>
    </row>
    <row r="26" spans="2:6" s="3" customFormat="1" x14ac:dyDescent="0.25">
      <c r="B26" s="15" t="s">
        <v>21</v>
      </c>
      <c r="C26" s="20" t="s">
        <v>4</v>
      </c>
      <c r="D26" s="9">
        <v>35</v>
      </c>
      <c r="E26" s="9"/>
      <c r="F26" s="49">
        <f t="shared" si="1"/>
        <v>0</v>
      </c>
    </row>
    <row r="27" spans="2:6" s="3" customFormat="1" x14ac:dyDescent="0.25">
      <c r="B27" s="15" t="s">
        <v>13</v>
      </c>
      <c r="C27" s="20" t="s">
        <v>4</v>
      </c>
      <c r="D27" s="9">
        <v>30</v>
      </c>
      <c r="E27" s="9"/>
      <c r="F27" s="49">
        <f t="shared" si="1"/>
        <v>0</v>
      </c>
    </row>
    <row r="28" spans="2:6" s="3" customFormat="1" x14ac:dyDescent="0.25">
      <c r="B28" s="15" t="s">
        <v>31</v>
      </c>
      <c r="C28" s="20" t="s">
        <v>4</v>
      </c>
      <c r="D28" s="9">
        <v>20</v>
      </c>
      <c r="E28" s="9"/>
      <c r="F28" s="49">
        <f t="shared" si="1"/>
        <v>0</v>
      </c>
    </row>
    <row r="29" spans="2:6" s="3" customFormat="1" x14ac:dyDescent="0.25">
      <c r="B29" s="15" t="s">
        <v>32</v>
      </c>
      <c r="C29" s="20" t="s">
        <v>4</v>
      </c>
      <c r="D29" s="9">
        <v>10</v>
      </c>
      <c r="E29" s="9"/>
      <c r="F29" s="49">
        <f t="shared" si="1"/>
        <v>0</v>
      </c>
    </row>
    <row r="30" spans="2:6" s="3" customFormat="1" x14ac:dyDescent="0.25">
      <c r="B30" s="15" t="s">
        <v>25</v>
      </c>
      <c r="C30" s="20" t="s">
        <v>4</v>
      </c>
      <c r="D30" s="9">
        <v>35</v>
      </c>
      <c r="E30" s="9"/>
      <c r="F30" s="49">
        <f t="shared" si="1"/>
        <v>0</v>
      </c>
    </row>
    <row r="31" spans="2:6" s="3" customFormat="1" x14ac:dyDescent="0.25">
      <c r="B31" s="15" t="s">
        <v>33</v>
      </c>
      <c r="C31" s="20" t="s">
        <v>4</v>
      </c>
      <c r="D31" s="9">
        <v>10</v>
      </c>
      <c r="E31" s="9"/>
      <c r="F31" s="49">
        <f t="shared" si="1"/>
        <v>0</v>
      </c>
    </row>
    <row r="32" spans="2:6" s="3" customFormat="1" x14ac:dyDescent="0.25">
      <c r="B32" s="15" t="s">
        <v>34</v>
      </c>
      <c r="C32" s="20" t="s">
        <v>4</v>
      </c>
      <c r="D32" s="9">
        <v>5</v>
      </c>
      <c r="E32" s="9"/>
      <c r="F32" s="49">
        <f t="shared" si="1"/>
        <v>0</v>
      </c>
    </row>
    <row r="33" spans="2:9" s="3" customFormat="1" ht="28.9" customHeight="1" x14ac:dyDescent="0.25">
      <c r="B33" s="22" t="s">
        <v>38</v>
      </c>
      <c r="C33" s="23"/>
      <c r="D33" s="24"/>
      <c r="E33" s="24"/>
      <c r="F33" s="48"/>
    </row>
    <row r="34" spans="2:9" s="3" customFormat="1" x14ac:dyDescent="0.25">
      <c r="B34" s="15" t="s">
        <v>16</v>
      </c>
      <c r="C34" s="20" t="s">
        <v>4</v>
      </c>
      <c r="D34" s="10">
        <v>0</v>
      </c>
      <c r="E34" s="32"/>
      <c r="F34" s="27">
        <f>D34*E34</f>
        <v>0</v>
      </c>
    </row>
    <row r="35" spans="2:9" s="3" customFormat="1" x14ac:dyDescent="0.25">
      <c r="B35" s="15" t="s">
        <v>17</v>
      </c>
      <c r="C35" s="20" t="s">
        <v>4</v>
      </c>
      <c r="D35" s="10">
        <v>5</v>
      </c>
      <c r="E35" s="10"/>
      <c r="F35" s="27">
        <f t="shared" ref="F35:F42" si="2">D35*E35</f>
        <v>0</v>
      </c>
    </row>
    <row r="36" spans="2:9" s="3" customFormat="1" x14ac:dyDescent="0.25">
      <c r="B36" s="15" t="s">
        <v>9</v>
      </c>
      <c r="C36" s="20" t="s">
        <v>4</v>
      </c>
      <c r="D36" s="11">
        <v>5</v>
      </c>
      <c r="E36" s="10"/>
      <c r="F36" s="27">
        <f t="shared" si="2"/>
        <v>0</v>
      </c>
    </row>
    <row r="37" spans="2:9" s="3" customFormat="1" x14ac:dyDescent="0.25">
      <c r="B37" s="15" t="s">
        <v>14</v>
      </c>
      <c r="C37" s="20" t="s">
        <v>4</v>
      </c>
      <c r="D37" s="11">
        <v>0</v>
      </c>
      <c r="E37" s="11"/>
      <c r="F37" s="27">
        <f t="shared" si="2"/>
        <v>0</v>
      </c>
    </row>
    <row r="38" spans="2:9" s="3" customFormat="1" x14ac:dyDescent="0.25">
      <c r="B38" s="15" t="s">
        <v>54</v>
      </c>
      <c r="C38" s="20" t="s">
        <v>4</v>
      </c>
      <c r="D38" s="11">
        <v>10</v>
      </c>
      <c r="E38" s="11"/>
      <c r="F38" s="27">
        <f t="shared" si="2"/>
        <v>0</v>
      </c>
    </row>
    <row r="39" spans="2:9" s="3" customFormat="1" ht="15" customHeight="1" x14ac:dyDescent="0.25">
      <c r="B39" s="15" t="s">
        <v>24</v>
      </c>
      <c r="C39" s="20" t="s">
        <v>4</v>
      </c>
      <c r="D39" s="11">
        <v>25</v>
      </c>
      <c r="E39" s="11"/>
      <c r="F39" s="27">
        <f t="shared" si="2"/>
        <v>0</v>
      </c>
    </row>
    <row r="40" spans="2:9" s="3" customFormat="1" x14ac:dyDescent="0.25">
      <c r="B40" s="15" t="s">
        <v>12</v>
      </c>
      <c r="C40" s="20" t="s">
        <v>4</v>
      </c>
      <c r="D40" s="11">
        <v>5</v>
      </c>
      <c r="E40" s="11"/>
      <c r="F40" s="27">
        <f t="shared" si="2"/>
        <v>0</v>
      </c>
    </row>
    <row r="41" spans="2:9" s="3" customFormat="1" x14ac:dyDescent="0.25">
      <c r="B41" s="15" t="s">
        <v>10</v>
      </c>
      <c r="C41" s="20" t="s">
        <v>4</v>
      </c>
      <c r="D41" s="9">
        <v>2</v>
      </c>
      <c r="E41" s="11"/>
      <c r="F41" s="27">
        <f t="shared" si="2"/>
        <v>0</v>
      </c>
    </row>
    <row r="42" spans="2:9" s="3" customFormat="1" x14ac:dyDescent="0.25">
      <c r="B42" s="15" t="s">
        <v>11</v>
      </c>
      <c r="C42" s="20" t="s">
        <v>4</v>
      </c>
      <c r="D42" s="9">
        <v>1</v>
      </c>
      <c r="E42" s="9"/>
      <c r="F42" s="27">
        <f t="shared" si="2"/>
        <v>0</v>
      </c>
    </row>
    <row r="43" spans="2:9" s="3" customFormat="1" ht="15" customHeight="1" x14ac:dyDescent="0.25">
      <c r="B43" s="22" t="s">
        <v>45</v>
      </c>
      <c r="C43" s="23"/>
      <c r="D43" s="24"/>
      <c r="E43" s="24"/>
      <c r="F43" s="48"/>
    </row>
    <row r="44" spans="2:9" s="3" customFormat="1" x14ac:dyDescent="0.25">
      <c r="B44" s="15" t="s">
        <v>46</v>
      </c>
      <c r="C44" s="16" t="s">
        <v>4</v>
      </c>
      <c r="D44" s="9">
        <v>35</v>
      </c>
      <c r="E44" s="32"/>
      <c r="F44" s="27">
        <f>D44*E44</f>
        <v>0</v>
      </c>
    </row>
    <row r="45" spans="2:9" s="3" customFormat="1" x14ac:dyDescent="0.25">
      <c r="B45" s="15" t="s">
        <v>1</v>
      </c>
      <c r="C45" s="16" t="s">
        <v>4</v>
      </c>
      <c r="D45" s="9">
        <v>20</v>
      </c>
      <c r="E45" s="9"/>
      <c r="F45" s="27">
        <f t="shared" ref="F45:F48" si="3">D45*E45</f>
        <v>0</v>
      </c>
    </row>
    <row r="46" spans="2:9" s="3" customFormat="1" x14ac:dyDescent="0.25">
      <c r="B46" s="15" t="s">
        <v>26</v>
      </c>
      <c r="C46" s="16" t="s">
        <v>4</v>
      </c>
      <c r="D46" s="9">
        <v>35</v>
      </c>
      <c r="E46" s="9"/>
      <c r="F46" s="27">
        <f t="shared" si="3"/>
        <v>0</v>
      </c>
    </row>
    <row r="47" spans="2:9" s="3" customFormat="1" x14ac:dyDescent="0.25">
      <c r="B47" s="15" t="s">
        <v>36</v>
      </c>
      <c r="C47" s="16" t="s">
        <v>4</v>
      </c>
      <c r="D47" s="9">
        <v>5</v>
      </c>
      <c r="E47" s="9"/>
      <c r="F47" s="27">
        <f t="shared" si="3"/>
        <v>0</v>
      </c>
    </row>
    <row r="48" spans="2:9" x14ac:dyDescent="0.25">
      <c r="B48" s="15" t="s">
        <v>15</v>
      </c>
      <c r="C48" s="16" t="s">
        <v>4</v>
      </c>
      <c r="D48" s="17">
        <v>6</v>
      </c>
      <c r="E48" s="9"/>
      <c r="F48" s="27">
        <f t="shared" si="3"/>
        <v>0</v>
      </c>
      <c r="G48" s="4"/>
      <c r="H48" s="4"/>
      <c r="I48" s="5"/>
    </row>
    <row r="49" spans="2:9" x14ac:dyDescent="0.25">
      <c r="B49" s="22" t="s">
        <v>27</v>
      </c>
      <c r="C49" s="23"/>
      <c r="D49" s="24"/>
      <c r="E49" s="24"/>
      <c r="F49" s="48"/>
      <c r="G49" s="4"/>
      <c r="H49" s="4"/>
      <c r="I49" s="5"/>
    </row>
    <row r="50" spans="2:9" x14ac:dyDescent="0.25">
      <c r="B50" s="15" t="s">
        <v>58</v>
      </c>
      <c r="C50" s="16" t="s">
        <v>57</v>
      </c>
      <c r="D50" s="21">
        <v>1</v>
      </c>
      <c r="E50" s="41"/>
      <c r="F50" s="42">
        <f>D50*E50</f>
        <v>0</v>
      </c>
      <c r="G50" s="4"/>
      <c r="H50" s="4"/>
      <c r="I50" s="5"/>
    </row>
    <row r="51" spans="2:9" ht="15.75" thickBot="1" x14ac:dyDescent="0.3">
      <c r="B51" s="18" t="s">
        <v>28</v>
      </c>
      <c r="C51" s="19" t="s">
        <v>29</v>
      </c>
      <c r="D51" s="33">
        <v>2</v>
      </c>
      <c r="E51" s="21"/>
      <c r="F51" s="43">
        <f>D51*E51</f>
        <v>0</v>
      </c>
      <c r="G51" s="4"/>
      <c r="H51" s="4"/>
      <c r="I51" s="5"/>
    </row>
    <row r="52" spans="2:9" ht="45" customHeight="1" thickBot="1" x14ac:dyDescent="0.3">
      <c r="B52" s="59" t="s">
        <v>37</v>
      </c>
      <c r="C52" s="60"/>
      <c r="D52" s="60"/>
      <c r="E52" s="61"/>
      <c r="F52" s="50">
        <f>SUM(F6:F51)</f>
        <v>0</v>
      </c>
      <c r="G52" s="4"/>
      <c r="H52" s="4"/>
      <c r="I52" s="5"/>
    </row>
    <row r="53" spans="2:9" ht="35.25" customHeight="1" x14ac:dyDescent="0.25">
      <c r="B53" s="44" t="s">
        <v>44</v>
      </c>
      <c r="C53" s="25"/>
      <c r="D53" s="25"/>
      <c r="E53" s="25"/>
      <c r="F53" s="38"/>
      <c r="G53" s="4"/>
      <c r="H53" s="4"/>
      <c r="I53" s="5"/>
    </row>
    <row r="54" spans="2:9" ht="15.6" customHeight="1" x14ac:dyDescent="0.25">
      <c r="B54" s="12"/>
      <c r="C54" s="13"/>
      <c r="D54" s="14"/>
      <c r="E54" s="14"/>
      <c r="F54" s="39"/>
      <c r="G54" s="4"/>
      <c r="H54" s="4"/>
      <c r="I54" s="5"/>
    </row>
  </sheetData>
  <mergeCells count="7">
    <mergeCell ref="B52:E52"/>
    <mergeCell ref="B3:F3"/>
    <mergeCell ref="B2:F2"/>
    <mergeCell ref="B6:E6"/>
    <mergeCell ref="B10:E10"/>
    <mergeCell ref="B12:E12"/>
    <mergeCell ref="B14:E14"/>
  </mergeCells>
  <phoneticPr fontId="4" type="noConversion"/>
  <dataValidations count="1">
    <dataValidation type="list" showInputMessage="1" sqref="E11" xr:uid="{49765ECE-1DC9-4952-B712-0125285D47B6}">
      <formula1>#REF!</formula1>
    </dataValidation>
  </dataValidations>
  <pageMargins left="0.25" right="0.25" top="0.75" bottom="0.75" header="0.3" footer="0.3"/>
  <pageSetup paperSize="8" scale="8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26OCC09LR DQE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2026-07-16T09:19:14Z</dcterms:modified>
</cp:coreProperties>
</file>